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AC28" i="15" l="1"/>
  <c r="E25" i="14" l="1"/>
  <c r="C31" i="15" l="1"/>
  <c r="C28" i="15"/>
  <c r="D25" i="14"/>
  <c r="C22" i="6" l="1"/>
  <c r="F28" i="15" l="1"/>
  <c r="F25" i="15" s="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<sst xmlns="http://schemas.openxmlformats.org/spreadsheetml/2006/main" count="1227" uniqueCount="437">
  <si>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</si>
  <si>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</si>
  <si>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</si>
  <si>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</si>
  <si>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</si>
  <si>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</si>
  <si>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</si>
  <si>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</si>
  <si>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</si>
  <si>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</si>
  <si>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</si>
  <si>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</si>
  <si>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</si>
  <si>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</si>
  <si>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</si>
  <si>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</si>
  <si>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</si>
  <si>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</si>
  <si>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</si>
  <si>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</si>
  <si>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</si>
  <si>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</si>
  <si>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</si>
  <si>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</si>
  <si>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</si>
  <si>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</si>
  <si>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</si>
  <si>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</si>
  <si>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</si>
  <si>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</si>
  <si>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</si>
  <si>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</si>
  <si>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</si>
  <si>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</si>
  <si>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</si>
  <si>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</si>
  <si>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</si>
  <si>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</si>
  <si>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</si>
  <si>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</si>
  <si>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</si>
  <si>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</si>
  <si>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</si>
  <si>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</si>
  <si>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</si>
  <si>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</si>
  <si>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</si>
  <si>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</si>
  <si>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</si>
  <si>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</si>
  <si>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</si>
  <si>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</si>
  <si>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</si>
  <si>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</si>
  <si>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</si>
  <si>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</si>
  <si>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</si>
  <si>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</si>
  <si>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</si>
  <si>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</si>
  <si>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</si>
  <si>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</si>
  <si>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</si>
  <si>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</si>
  <si>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</si>
  <si>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</si>
  <si>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</si>
  <si>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</si>
  <si>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</si>
  <si>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</si>
  <si>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</si>
  <si>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</si>
  <si>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</si>
  <si>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</si>
  <si>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</si>
  <si>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</si>
  <si>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</si>
  <si>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</si>
  <si>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</si>
  <si>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</si>
  <si>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</si>
  <si>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</si>
  <si>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</si>
  <si>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</si>
  <si>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</si>
  <si>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</si>
  <si>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</si>
  <si>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</si>
  <si>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</si>
  <si>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</si>
  <si>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</si>
  <si>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</si>
  <si>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</si>
  <si>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</si>
  <si>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</si>
  <si>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</si>
  <si>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</si>
  <si>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</si>
  <si>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</si>
  <si>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</si>
  <si>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</si>
  <si>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</si>
  <si>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</si>
  <si>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</si>
  <si>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</si>
  <si>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</si>
  <si>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</si>
  <si>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</si>
  <si>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</si>
  <si>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</si>
  <si>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</si>
  <si>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</si>
  <si>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</si>
  <si>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</si>
  <si>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</si>
  <si>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</si>
  <si>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</si>
  <si>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</si>
  <si>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</si>
  <si>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</si>
  <si>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</si>
  <si>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</si>
  <si>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</si>
  <si>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</si>
  <si>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</si>
  <si>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</si>
  <si>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</si>
  <si>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</si>
  <si>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</si>
  <si>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</si>
  <si>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</si>
  <si>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</si>
  <si>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</si>
  <si>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</si>
  <si>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</si>
  <si>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</si>
  <si>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</si>
  <si>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</si>
  <si>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</si>
  <si>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</si>
  <si>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</si>
  <si>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</si>
  <si>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</si>
  <si>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</si>
  <si>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</si>
  <si>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</si>
  <si>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</si>
  <si>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</si>
  <si>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</si>
  <si>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</si>
  <si>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</si>
  <si>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</si>
  <si>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</si>
  <si>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</si>
  <si>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</si>
  <si>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</si>
  <si>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</si>
  <si>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</si>
  <si>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</si>
  <si>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</si>
  <si>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</si>
  <si>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</si>
  <si>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</si>
  <si>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</si>
  <si>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</si>
  <si>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</si>
  <si>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</si>
  <si>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</si>
  <si>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</si>
  <si>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</si>
  <si>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</si>
  <si>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</si>
  <si>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</si>
  <si>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</si>
  <si>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</si>
  <si>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</si>
  <si>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</si>
  <si>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</si>
  <si>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</si>
  <si>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</si>
  <si>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</si>
  <si>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</si>
  <si>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</si>
  <si>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</si>
  <si>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</si>
  <si>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</si>
  <si>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</si>
  <si>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</si>
  <si>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</si>
  <si>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</si>
  <si>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</si>
  <si>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</si>
  <si>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</si>
  <si>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</si>
  <si>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</si>
  <si>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</si>
  <si>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</si>
  <si>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</si>
  <si>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</si>
  <si>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</si>
  <si>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</si>
  <si>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</si>
  <si>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</si>
  <si>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</si>
  <si>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</si>
  <si>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</si>
  <si>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</si>
  <si>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</si>
  <si>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</si>
  <si>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</si>
  <si>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</si>
  <si>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</si>
  <si>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</si>
  <si>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</si>
  <si>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</si>
  <si>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</si>
  <si>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</si>
  <si>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</si>
  <si>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</si>
  <si>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</si>
  <si>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</si>
  <si>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</si>
  <si>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</si>
  <si>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</si>
  <si>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</si>
  <si>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</si>
  <si>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</si>
  <si>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</si>
  <si>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</si>
  <si>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</si>
  <si>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</si>
  <si>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</si>
  <si>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</si>
  <si>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</si>
  <si>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</si>
  <si>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</si>
  <si>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</si>
  <si>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</si>
  <si>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</si>
  <si>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</si>
  <si>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</si>
  <si>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</si>
  <si>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</si>
  <si>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</si>
  <si>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</si>
  <si>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</si>
  <si>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</si>
  <si>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</si>
  <si>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</si>
  <si>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</si>
  <si>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</si>
  <si>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</si>
  <si>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</si>
  <si>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</si>
  <si>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</si>
  <si>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</si>
  <si>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</si>
  <si>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</si>
  <si>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</si>
  <si>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</si>
  <si>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</si>
  <si>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</si>
  <si>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</si>
  <si>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</si>
  <si>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</si>
  <si>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</si>
  <si>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</si>
  <si>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</si>
  <si>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</si>
  <si>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</si>
  <si>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</si>
  <si>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</si>
  <si>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</si>
  <si>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</si>
  <si>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</si>
  <si>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</si>
  <si>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</si>
  <si>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</si>
  <si>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</si>
  <si>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</si>
  <si>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</si>
  <si>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</si>
  <si>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</si>
  <si>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</si>
  <si>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</si>
  <si>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</si>
  <si>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</si>
  <si>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</si>
  <si>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</si>
  <si>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</si>
  <si>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</si>
  <si>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</si>
  <si>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</si>
  <si>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</si>
  <si>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</si>
  <si>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</si>
  <si>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</si>
  <si>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</si>
  <si>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</si>
  <si>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</si>
  <si>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</si>
  <si>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</si>
  <si>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</si>
  <si>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</si>
  <si>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</si>
  <si>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</si>
  <si>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</si>
  <si>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</si>
  <si>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</si>
  <si>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</si>
  <si>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</si>
  <si>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</si>
  <si>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</si>
  <si>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</si>
  <si>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</si>
  <si>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</si>
  <si>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</si>
  <si>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</si>
  <si>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</si>
  <si>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</si>
  <si>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</si>
  <si>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</si>
  <si>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</si>
  <si>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</si>
  <si>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</si>
  <si>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</si>
  <si>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</si>
  <si>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</si>
  <si>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</si>
  <si>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</si>
  <si>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</si>
  <si>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</si>
  <si>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</si>
  <si>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</si>
  <si>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</si>
  <si>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</si>
  <si>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</si>
  <si>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</si>
  <si>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</si>
  <si>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</si>
  <si>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</si>
  <si>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</si>
  <si>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</si>
  <si>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</si>
  <si>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</si>
  <si>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</si>
  <si>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</si>
  <si>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</si>
  <si>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</si>
  <si>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</si>
  <si>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</si>
  <si>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</si>
  <si>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</si>
  <si>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</si>
  <si>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</si>
  <si>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</si>
  <si>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</si>
  <si>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</si>
  <si>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</si>
  <si>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</si>
  <si>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</si>
  <si>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</si>
  <si>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</si>
  <si>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</si>
  <si>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</si>
  <si>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</si>
  <si>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</si>
  <si>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</si>
  <si>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</si>
  <si>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</si>
  <si>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</si>
  <si>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</si>
  <si>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</si>
  <si>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</si>
  <si>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</si>
  <si>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</si>
  <si>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</si>
  <si>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</si>
  <si>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</si>
  <si>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</si>
  <si>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</si>
  <si>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</si>
  <si>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</si>
  <si>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</si>
  <si>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</si>
  <si>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</si>
  <si>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</si>
  <si>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</si>
  <si>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</si>
  <si>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</si>
  <si>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</si>
  <si>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</si>
  <si>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</si>
  <si>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</si>
  <si>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</si>
  <si>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</si>
  <si>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</si>
  <si>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</si>
  <si>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</si>
  <si>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</si>
  <si>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</si>
  <si>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</si>
  <si>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</si>
  <si>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</si>
  <si>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</si>
  <si>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</si>
  <si>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</si>
  <si>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</si>
  <si>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</si>
  <si>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</si>
  <si>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</si>
  <si>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</si>
  <si>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</si>
  <si>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</si>
  <si>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</si>
  <si>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</si>
  <si>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</si>
  <si>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</si>
  <si>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</si>
  <si>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</si>
  <si>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ЭПУ для строительства жилого дома</t>
  </si>
  <si>
    <t>Год раскрытия информации: 2026 год</t>
  </si>
  <si>
    <t>Факт 2024 года</t>
  </si>
  <si>
    <t xml:space="preserve">Электроснабжение ЭПУ потребителей в соответствии с договором на ТП № 1-40-26-0003 г. Кореновск  </t>
  </si>
  <si>
    <t>Q_Ко_26_ЛК15_017854</t>
  </si>
  <si>
    <t>Обеспечение качественным и надежным электроснабжением нового абонента - Электроснабжение ЭПУ потребителей в соответствии с договором на ТП № 1-40-26-0003 г. Кореновск</t>
  </si>
  <si>
    <t>Оплачен полностью</t>
  </si>
  <si>
    <t>Краснодарский край, г Кореновск, ул Крупской, дом № 75 Д</t>
  </si>
  <si>
    <t>№ 1-40-26-0003 от 05.02.2026 г.</t>
  </si>
  <si>
    <t>ВЛ-0,4 кВ от ТП-КТ-1-805</t>
  </si>
  <si>
    <t>СИП-2 3*50+1*54,6</t>
  </si>
  <si>
    <t>Электроснабжение ЭПУ потребителей в соответствии с договором на ТП № 1-40-26-0003 г. Кореновск</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</si>
  <si>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1-40-26-0003 г. Кореновск</t>
  </si>
  <si>
    <t>коммутационный аппарат от опоры проектируемой ВЛ-0,4 кВ, фидер 2, ТП-КТ-1-805 не далее 15 м во внешнюю сторону от границы участка заявителя</t>
  </si>
  <si>
    <t>ВЛ-0,4 кВ L=0,136 км.</t>
  </si>
  <si>
    <t>Строительство ВЛ-0,4 кВ провод СИП-2 3*50+1*54,6, L=0,136 км</t>
  </si>
  <si>
    <t>2,86029412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</si>
</sst>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9" sqref="C49"/>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421</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424</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423</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419</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434</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0.38900000000000001</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0.32900000000000001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Q_Ко_26_ЛК15_017854</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 xml:space="preserve">Электроснабжение ЭПУ потребителей в соответствии с договором на ТП № 1-40-26-0003 г. Кореновск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426</v>
      </c>
      <c r="E22" s="31" t="s">
        <v>427</v>
      </c>
      <c r="F22" s="30" t="s">
        <v>420</v>
      </c>
      <c r="G22" s="178" t="s">
        <v>433</v>
      </c>
      <c r="H22" s="31">
        <v>5.0000000000000001E-3</v>
      </c>
      <c r="I22" s="31">
        <v>0</v>
      </c>
      <c r="J22" s="31">
        <v>5.0000000000000001E-3</v>
      </c>
      <c r="K22" s="31">
        <v>0.22</v>
      </c>
      <c r="L22" s="31">
        <v>3</v>
      </c>
      <c r="M22" s="31" t="s">
        <v>374</v>
      </c>
      <c r="N22" s="31" t="s">
        <v>374</v>
      </c>
      <c r="O22" s="31" t="s">
        <v>374</v>
      </c>
      <c r="P22" s="31" t="s">
        <v>374</v>
      </c>
      <c r="Q22" s="31" t="s">
        <v>374</v>
      </c>
      <c r="R22" s="31" t="s">
        <v>374</v>
      </c>
      <c r="S22" s="160">
        <v>5.7349999999999998E-2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5.0000000000000001E-3</v>
      </c>
      <c r="I23" s="31">
        <v>0</v>
      </c>
      <c r="J23" s="31">
        <f>J22</f>
        <v>5.0000000000000001E-3</v>
      </c>
      <c r="K23" s="31">
        <f>K22</f>
        <v>0.22</v>
      </c>
      <c r="L23" s="31">
        <v>3</v>
      </c>
      <c r="M23" s="31" t="s">
        <v>374</v>
      </c>
      <c r="N23" s="31" t="s">
        <v>374</v>
      </c>
      <c r="O23" s="31" t="s">
        <v>374</v>
      </c>
      <c r="P23" s="31" t="s">
        <v>374</v>
      </c>
      <c r="Q23" s="31" t="s">
        <v>374</v>
      </c>
      <c r="R23" s="31" t="s">
        <v>374</v>
      </c>
      <c r="S23" s="31">
        <f>S22</f>
        <v>5.7349999999999998E-2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Q_Ко_26_ЛК15_017854</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 xml:space="preserve">Электроснабжение ЭПУ потребителей в соответствии с договором на ТП № 1-40-26-0003 г. Кореновск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R25" sqref="R2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Q_Ко_26_ЛК15_017854</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 xml:space="preserve">Электроснабжение ЭПУ потребителей в соответствии с договором на ТП № 1-40-26-0003 г. Кореновск  </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31.5" x14ac:dyDescent="0.25">
      <c r="A25" s="159">
        <v>1</v>
      </c>
      <c r="B25" s="188" t="s">
        <v>406</v>
      </c>
      <c r="C25" s="186" t="s">
        <v>429</v>
      </c>
      <c r="D25" s="187" t="str">
        <f>B25</f>
        <v>нд</v>
      </c>
      <c r="E25" s="187" t="str">
        <f>C25</f>
        <v>ВЛ-0,4 кВ от ТП-КТ-1-805</v>
      </c>
      <c r="F25" s="188" t="s">
        <v>406</v>
      </c>
      <c r="G25" s="181">
        <v>0.4</v>
      </c>
      <c r="H25" s="188" t="s">
        <v>406</v>
      </c>
      <c r="I25" s="181">
        <v>0.4</v>
      </c>
      <c r="J25" s="181" t="s">
        <v>406</v>
      </c>
      <c r="K25" s="181" t="s">
        <v>406</v>
      </c>
      <c r="L25" s="181">
        <v>1</v>
      </c>
      <c r="M25" s="182" t="s">
        <v>406</v>
      </c>
      <c r="N25" s="182" t="s">
        <v>430</v>
      </c>
      <c r="O25" s="181" t="s">
        <v>374</v>
      </c>
      <c r="P25" s="181" t="s">
        <v>410</v>
      </c>
      <c r="Q25" s="181" t="s">
        <v>374</v>
      </c>
      <c r="R25" s="181">
        <v>0.13600000000000001</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Q_Ко_26_ЛК15_017854</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 xml:space="preserve">Электроснабжение ЭПУ потребителей в соответствии с договором на ТП № 1-40-26-0003 г. Кореновск  </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1-40-26-0003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431</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435</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436</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2026</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411</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Q_Ко_26_ЛК15_017854</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 xml:space="preserve">Электроснабжение ЭПУ потребителей в соответствии с договором на ТП № 1-40-26-0003 г. Кореновск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0:O1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V34" sqref="V34"/>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Q_Ко_26_ЛК15_017854</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Электроснабжение ЭПУ потребителей в соответствии с договором на ТП № 1-40-26-0003 г. Кореновск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9" zoomScale="70" zoomScaleNormal="70" zoomScaleSheetLayoutView="70" workbookViewId="0">
      <selection activeCell="N32" sqref="N32"/>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Q_Ко_26_ЛК15_017854</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 xml:space="preserve">Электроснабжение ЭПУ потребителей в соответствии с договором на ТП № 1-40-26-0003 г. Кореновск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422</v>
      </c>
      <c r="H21" s="256" t="s">
        <v>414</v>
      </c>
      <c r="I21" s="257"/>
      <c r="J21" s="257"/>
      <c r="K21" s="258"/>
      <c r="L21" s="256" t="s">
        <v>415</v>
      </c>
      <c r="M21" s="257"/>
      <c r="N21" s="257"/>
      <c r="O21" s="258"/>
      <c r="P21" s="256" t="s">
        <v>416</v>
      </c>
      <c r="Q21" s="257"/>
      <c r="R21" s="257"/>
      <c r="S21" s="258"/>
      <c r="T21" s="256" t="s">
        <v>417</v>
      </c>
      <c r="U21" s="257"/>
      <c r="V21" s="257"/>
      <c r="W21" s="258"/>
      <c r="X21" s="256" t="s">
        <v>418</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412</v>
      </c>
      <c r="F23" s="49" t="s">
        <v>413</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0.38900000000000001</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0.38900000000000001</v>
      </c>
      <c r="O25" s="54">
        <f t="shared" si="0"/>
        <v>0.33400000000000002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0.38900000000000001</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f>'1. паспорт местоположение'!C48</f>
        <v>0.38900000000000001</v>
      </c>
      <c r="D28" s="145"/>
      <c r="E28" s="49"/>
      <c r="F28" s="148">
        <f>E28-G28</f>
        <v>0</v>
      </c>
      <c r="G28" s="49">
        <v>0</v>
      </c>
      <c r="H28" s="49">
        <v>0</v>
      </c>
      <c r="I28" s="49">
        <v>0</v>
      </c>
      <c r="J28" s="49">
        <v>0</v>
      </c>
      <c r="K28" s="49">
        <v>0</v>
      </c>
      <c r="L28" s="49">
        <v>0</v>
      </c>
      <c r="M28" s="49">
        <v>0</v>
      </c>
      <c r="N28" s="145">
        <v>0.38900000000000001</v>
      </c>
      <c r="O28" s="145">
        <v>0.33400000000000002</v>
      </c>
      <c r="P28" s="49">
        <v>0</v>
      </c>
      <c r="Q28" s="49">
        <v>0</v>
      </c>
      <c r="R28" s="49">
        <v>0</v>
      </c>
      <c r="S28" s="49">
        <v>0</v>
      </c>
      <c r="T28" s="49">
        <v>0</v>
      </c>
      <c r="U28" s="49">
        <v>0</v>
      </c>
      <c r="V28" s="49">
        <v>0</v>
      </c>
      <c r="W28" s="49">
        <v>0</v>
      </c>
      <c r="X28" s="49">
        <v>0</v>
      </c>
      <c r="Y28" s="49">
        <v>0</v>
      </c>
      <c r="Z28" s="49">
        <v>0</v>
      </c>
      <c r="AA28" s="49">
        <v>0</v>
      </c>
      <c r="AB28" s="54">
        <f t="shared" si="1"/>
        <v>0</v>
      </c>
      <c r="AC28" s="54">
        <f>J28+N28+R28+V28+Z28</f>
        <v>0.38900000000000001</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5"/>
    </row>
    <row r="31" spans="1:33" ht="47.25" x14ac:dyDescent="0.25">
      <c r="A31" s="53" t="s">
        <v>61</v>
      </c>
      <c r="B31" s="52" t="s">
        <v>157</v>
      </c>
      <c r="C31" s="54">
        <f>'1. паспорт местоположение'!C49</f>
        <v>0.32900000000000001</v>
      </c>
      <c r="D31" s="54">
        <v>0</v>
      </c>
      <c r="E31" s="54">
        <f t="shared" ref="E31:X31" si="3">E32+E33+E34+E35</f>
        <v>0</v>
      </c>
      <c r="F31" s="54">
        <f t="shared" si="3"/>
        <v>0</v>
      </c>
      <c r="G31" s="54">
        <v>0</v>
      </c>
      <c r="H31" s="54">
        <v>0</v>
      </c>
      <c r="I31" s="54">
        <v>0</v>
      </c>
      <c r="J31" s="54">
        <v>0</v>
      </c>
      <c r="K31" s="54">
        <v>0</v>
      </c>
      <c r="L31" s="54">
        <f t="shared" si="3"/>
        <v>0</v>
      </c>
      <c r="M31" s="54">
        <v>0</v>
      </c>
      <c r="N31" s="54">
        <v>0.28999999999999998</v>
      </c>
      <c r="O31" s="54">
        <v>0.32400000000000001</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0.28999999999999998</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v>
      </c>
      <c r="O52" s="49">
        <v>0</v>
      </c>
      <c r="P52" s="49">
        <v>0</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5"/>
    </row>
    <row r="53" spans="1:31" ht="15.75" customHeight="1" x14ac:dyDescent="0.25">
      <c r="A53" s="51" t="s">
        <v>123</v>
      </c>
      <c r="B53" s="36" t="s">
        <v>122</v>
      </c>
      <c r="C53" s="54"/>
      <c r="D53" s="54"/>
      <c r="E53" s="74"/>
      <c r="F53" s="129">
        <f t="shared" si="4"/>
        <v>0</v>
      </c>
      <c r="G53" s="49"/>
      <c r="H53" s="49"/>
      <c r="I53" s="49"/>
      <c r="J53" s="49">
        <v>0</v>
      </c>
      <c r="K53" s="54">
        <v>0</v>
      </c>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v>0</v>
      </c>
      <c r="K57" s="49">
        <v>0</v>
      </c>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Q_Ко_26_ЛК15_017854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 xml:space="preserve">Электроснабжение ЭПУ потребителей в соответствии с договором на ТП № 1-40-26-0003 г. Кореновск  </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0.13600000000000001</v>
      </c>
      <c r="J26" s="163" t="s">
        <v>374</v>
      </c>
      <c r="K26" s="163">
        <v>0</v>
      </c>
      <c r="L26" s="163" t="s">
        <v>374</v>
      </c>
      <c r="M26" s="140" t="s">
        <v>386</v>
      </c>
      <c r="N26" s="140" t="s">
        <v>432</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7"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Q_Ко_26_ЛК15_017854</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 xml:space="preserve">Электроснабжение ЭПУ потребителей в соответствии с договором на ТП № 1-40-26-0003 г. Кореновск  </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1-40-26-0003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0.38900000000000001</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2026-07-30T13:23:41Z</dcterms:modified>
</cp:coreProperties>
</file>